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G:\Fin_and_Bgt_Shared\1 PUC FILING 2019\RFI DISCOVERY\PUC Staff RFI #13\13-4\"/>
    </mc:Choice>
  </mc:AlternateContent>
  <xr:revisionPtr revIDLastSave="0" documentId="13_ncr:1_{8D03C524-5C27-4EFE-A58D-DCF6E7E5921D}" xr6:coauthVersionLast="41" xr6:coauthVersionMax="41" xr10:uidLastSave="{00000000-0000-0000-0000-000000000000}"/>
  <bookViews>
    <workbookView xWindow="22932" yWindow="-108" windowWidth="23256" windowHeight="14016" xr2:uid="{56098E4F-BC67-4E8E-BD8A-DD96DDB6032B}"/>
  </bookViews>
  <sheets>
    <sheet name="Report" sheetId="1" r:id="rId1"/>
  </sheets>
  <definedNames>
    <definedName name="_xlnm._FilterDatabase" localSheetId="0" hidden="1">Report!$A$6:$I$68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52" i="1" l="1"/>
  <c r="C40" i="1"/>
  <c r="C34" i="1"/>
  <c r="C20" i="1"/>
  <c r="C13" i="1"/>
</calcChain>
</file>

<file path=xl/sharedStrings.xml><?xml version="1.0" encoding="utf-8"?>
<sst xmlns="http://schemas.openxmlformats.org/spreadsheetml/2006/main" count="640" uniqueCount="145">
  <si>
    <t>AW Staff RFI 13-4, Attachment No. 1 - Drainage Fee Account Detail</t>
  </si>
  <si>
    <t>Impervious Cover amounts</t>
  </si>
  <si>
    <t>(a)</t>
  </si>
  <si>
    <t>(b)</t>
  </si>
  <si>
    <t>(c)</t>
  </si>
  <si>
    <t>Account No.</t>
  </si>
  <si>
    <t>Service Address</t>
  </si>
  <si>
    <t>Total Drainage Fee Assessed</t>
  </si>
  <si>
    <t>DUF Total Area</t>
  </si>
  <si>
    <t>DUF Impervious Area</t>
  </si>
  <si>
    <t>Percent Impervious</t>
  </si>
  <si>
    <t>Building or Plant Name</t>
  </si>
  <si>
    <t>Description of AW's use of the building</t>
  </si>
  <si>
    <t>9708 SPICEWOOD MESA       AUSTIN TX     78759</t>
  </si>
  <si>
    <t>Bintliff Lift Station - LS#107</t>
  </si>
  <si>
    <t>Wastewater Pumping Lift Station</t>
  </si>
  <si>
    <t>Building Used for AW Operations Only</t>
  </si>
  <si>
    <t>6611 SHELTON RD       AUSTIN TX     78725</t>
  </si>
  <si>
    <t>Boggy Creek Lift Station - LS#022</t>
  </si>
  <si>
    <t>2616 SHAPARD LN       AUSTIN TX     78617</t>
  </si>
  <si>
    <t>Shapard Lane Drop Shaft Lift Station - LS#302</t>
  </si>
  <si>
    <t>4500 RIDGE OAK DR       AUSTIN TX     78731</t>
  </si>
  <si>
    <t>Highland Park Ground Reservoir</t>
  </si>
  <si>
    <t>Drinking Water Distribution</t>
  </si>
  <si>
    <t>5006 SHAW LN       AUSTIN TX     78744</t>
  </si>
  <si>
    <t xml:space="preserve">Shaw Ln </t>
  </si>
  <si>
    <t>Disposal of Drinking Water Residual</t>
  </si>
  <si>
    <t>800 PATTON AVE       AUSTIN TX     78742</t>
  </si>
  <si>
    <t xml:space="preserve">Govalle Central Odor Control </t>
  </si>
  <si>
    <t>1621 1/2 FISH LN       AUSTIN TX     78753</t>
  </si>
  <si>
    <t>3905 COMMERCIAL CENTER DR       AUSTIN TX     78744</t>
  </si>
  <si>
    <t>Glen Bell Service Center</t>
  </si>
  <si>
    <t>Austin Water Office Building and Service Center Facility</t>
  </si>
  <si>
    <t>3500 W 35TH ST       AUSTIN TX     78731</t>
  </si>
  <si>
    <t>Albert R. Davis Water Treatment Plant</t>
  </si>
  <si>
    <t>Drinking Water Treatment Plant</t>
  </si>
  <si>
    <t>6106 TURTLE POINT DR       AUSTIN TX     78746</t>
  </si>
  <si>
    <t>Lost Creek Wastewater Package Plant</t>
  </si>
  <si>
    <t>1000 ARMADILLO RD       AUSTIN TX     78745</t>
  </si>
  <si>
    <t>Eberhart - Old Motorola Pump Bldg.</t>
  </si>
  <si>
    <t>6311 1/2 LEDGE MOUNTAIN DR       AUSTIN TX     78731</t>
  </si>
  <si>
    <t>Cat Mt Booster Pump Station</t>
  </si>
  <si>
    <t>910 ARMADILLO RD       AUSTIN TX     78745</t>
  </si>
  <si>
    <t>Eberhart</t>
  </si>
  <si>
    <t>911 LINGER LN       AUSTIN TX     78725</t>
  </si>
  <si>
    <t>Govalle Occupational Development &amp; Support</t>
  </si>
  <si>
    <t>Retired Wastewater Treatment Plant/Training Facility</t>
  </si>
  <si>
    <t>2400 BUSINESS CENTER DR       AUSTIN TX     78744</t>
  </si>
  <si>
    <t>6101 1/2 GREYFEATHER DR       AUSTIN TX     78759</t>
  </si>
  <si>
    <t>Spicewood Mesa Lift Station - LS#109</t>
  </si>
  <si>
    <t>6801 1/2 HERGOTZ LN       AUSTIN TX     78742</t>
  </si>
  <si>
    <t>South Austin Transfer Lift Station - LS#055</t>
  </si>
  <si>
    <t>6301 HAROLD CT       AUSTIN TX     78721</t>
  </si>
  <si>
    <t>Tim Louviere Service Center</t>
  </si>
  <si>
    <t>8100 SPICEWOOD LN Unit 2       AUSTIN TX     78759</t>
  </si>
  <si>
    <t>Spicewood Springs Pump Station &amp; Reservoir</t>
  </si>
  <si>
    <t>2600 WEBBERVILLE RD       AUSTIN TX     78702</t>
  </si>
  <si>
    <t>Webberville Service Center</t>
  </si>
  <si>
    <t>4901 CHINA GARDEN DR       AUSTIN TX     78730</t>
  </si>
  <si>
    <t>China Garden (R.P. #5) Lift Station - LS#182</t>
  </si>
  <si>
    <t>9000 1/2 W SH 71       AUSTIN TX     78735</t>
  </si>
  <si>
    <t>Landmark Conservancy Lift Station - LS#176</t>
  </si>
  <si>
    <t>3907 SOUTH INDUSTRIAL DR       AUSTIN TX     78744</t>
  </si>
  <si>
    <t>3101 FALLWELL LN       AUSTIN TX     78617</t>
  </si>
  <si>
    <t>Fallwell Drop Shaft Lift Station - LS#308</t>
  </si>
  <si>
    <t>11207 SPICEWOOD PKWY       AUSTIN TX     78750</t>
  </si>
  <si>
    <t>Balcony Wastewater Package Plant - 207</t>
  </si>
  <si>
    <t>7103 FM 969 RD       AUSTIN TX     78725</t>
  </si>
  <si>
    <t>Walnut Creek Wastewater Treatment Plant</t>
  </si>
  <si>
    <t>Wastewater Treatment Plant</t>
  </si>
  <si>
    <t>1311 DALTON LN       AUSTIN TX     78742</t>
  </si>
  <si>
    <t>Dalton Lane Drop Shaft Lift Station - LS#304</t>
  </si>
  <si>
    <t>7435 W SLAUGHTER LN       AUSTIN TX     78749</t>
  </si>
  <si>
    <t>Slaughter Lane Pump Station &amp; Reservoir</t>
  </si>
  <si>
    <t>13321 1/2 PEARCE LN       AUSTIN TX     78617</t>
  </si>
  <si>
    <t>Pearse Ln Lift Station - LS#145</t>
  </si>
  <si>
    <t>13543 POND SPRINGS RD       AUSTIN TX     78729</t>
  </si>
  <si>
    <t>Pond Springs Reservoir</t>
  </si>
  <si>
    <t>6904 1/2 FINKLEA CV       AUSTIN TX     78730</t>
  </si>
  <si>
    <t>Shepherd Mt Booster Pump Station</t>
  </si>
  <si>
    <t>10204 1/2 SCULL CREEK DR       AUSTIN TX     78730</t>
  </si>
  <si>
    <t>Skull Creek (R.P.#6) Lift Station - LS#183</t>
  </si>
  <si>
    <t>3205 LOOKOUT LN       AUSTIN TX     78746</t>
  </si>
  <si>
    <t>Lookout Lane Ground Reservoir</t>
  </si>
  <si>
    <t>1017 FALLWELL LN       AUSTIN TX     78617</t>
  </si>
  <si>
    <t>South Austin Regional Wastewater Treatment Plant</t>
  </si>
  <si>
    <t>1100 FALLWELL LN       AUSTIN TX     78617</t>
  </si>
  <si>
    <t>625 E 10TH ST       AUSTIN TX     78701</t>
  </si>
  <si>
    <t>Waller Creek Center</t>
  </si>
  <si>
    <t>1702 BARCLAY DR       AUSTIN TX     78746</t>
  </si>
  <si>
    <t>Barclay Pump Ground Reservoir</t>
  </si>
  <si>
    <t>10710 SUN TREE CV       AUSTIN TX     78730</t>
  </si>
  <si>
    <t>River Place Elevated Reservoir</t>
  </si>
  <si>
    <t>10414 MC KALLA PL       AUSTIN TX     78758</t>
  </si>
  <si>
    <t>1307 ALLEN RD       AUSTIN TX     78746</t>
  </si>
  <si>
    <t>Allen Rd. Booster Pump Station</t>
  </si>
  <si>
    <t>2901 DAVIS LN       AUSTIN TX     78748</t>
  </si>
  <si>
    <t>Davis Lane Pump 1 &amp; 2 Reservoir</t>
  </si>
  <si>
    <t>10515 1/2 MELLOW MEADOWS       AUSTIN TX     78750</t>
  </si>
  <si>
    <t>Lake Creek  Ground Reservoir</t>
  </si>
  <si>
    <t>4513 TRAVIS COUNTRY CIR       AUSTIN TX     78735</t>
  </si>
  <si>
    <t>Travis County Lift Station - LS#070</t>
  </si>
  <si>
    <t>13619 1/2 COOMER PATH       AUSTIN TX     78660</t>
  </si>
  <si>
    <t>Coomers Path Lift Station - LS#162</t>
  </si>
  <si>
    <t>1305 QUAKER RIDGE DR       AUSTIN TX     78746</t>
  </si>
  <si>
    <t>Lost Creek Pump Station &amp; Reservoir</t>
  </si>
  <si>
    <t>9526 E US 290 HWY WB Unit 2       AUSTIN TX     78754</t>
  </si>
  <si>
    <t>East Austin Pump Ground Reservoir</t>
  </si>
  <si>
    <t>8115 1/2 ARALIA DR       AUSTIN TX     78750</t>
  </si>
  <si>
    <t>Forest Ridge Pump Ground Reservoir</t>
  </si>
  <si>
    <t>2400 NEVER BEND CV       AUSTIN TX     78746</t>
  </si>
  <si>
    <t>Never Bend Cove Pump Station &amp; Reservoir</t>
  </si>
  <si>
    <t>6712 1/2 BEAUFORD DR       AUSTIN TX     78750</t>
  </si>
  <si>
    <t>PP52 Beauford Pressure Point</t>
  </si>
  <si>
    <t>WDCS Remote Pressure Point</t>
  </si>
  <si>
    <t>1000 ROCKY RIVER RD       AUSTIN TX     78746</t>
  </si>
  <si>
    <t>Albert H. Ullrich Water Treatment Plant</t>
  </si>
  <si>
    <t>8586 SPICEWOOD SPRINGS RD       AUSTIN TX     78759</t>
  </si>
  <si>
    <t>Barrington Oaks Lift Station - LS#029</t>
  </si>
  <si>
    <t>89 N PLEASANT VALLEY RD       AUSTIN TX     78702</t>
  </si>
  <si>
    <t>Longhorn Dam</t>
  </si>
  <si>
    <t>10900 FM 2222 RD       AUSTIN TX     78730</t>
  </si>
  <si>
    <t>10502 1/2 MELLOW MEADOWS B       AUSTIN TX     78750</t>
  </si>
  <si>
    <t>901 W KOENIG LN       AUSTIN TX     78756</t>
  </si>
  <si>
    <t>North Austin Booster Pump Station</t>
  </si>
  <si>
    <t>813 BASTROP HWY NB       AUSTIN TX     78742</t>
  </si>
  <si>
    <t>Bastrop Drop Shaft Lift Station - LS#303</t>
  </si>
  <si>
    <t>5700 N LAMAR BLVD       AUSTIN TX     78752</t>
  </si>
  <si>
    <t>North Service Center Annex</t>
  </si>
  <si>
    <t>9013 WALL ST       AUSTIN TX     78754</t>
  </si>
  <si>
    <t>Walnut Creek Business Park Lift Station - LS#069</t>
  </si>
  <si>
    <t>1107 1/2 N CAPITAL OF TEXAS HWY NB       AUSTIN TX     78746</t>
  </si>
  <si>
    <t>Capital of Texas Ground Reservoir</t>
  </si>
  <si>
    <t>9004 EVENING PRIMROSE PATH       AUSTIN TX     78750</t>
  </si>
  <si>
    <t>Evening Primrose Lift Station - LS#133</t>
  </si>
  <si>
    <t>10916 CONCHOS TRL       AUSTIN TX     78726</t>
  </si>
  <si>
    <t>Conchos Trail Lift Station - LS#131</t>
  </si>
  <si>
    <t>7329 MC NEIL DR       AUSTIN TX     78727</t>
  </si>
  <si>
    <t>Jollyville Ground Reservoir</t>
  </si>
  <si>
    <t>1. a statement confirming that the building is used for AW operations only.
2. If not, a description of what other city of Austin operations use the building, including the amount of space used for what annual amount of time.</t>
  </si>
  <si>
    <t>Anderson Mill Plant (Decommissioned)</t>
  </si>
  <si>
    <t>AW Electric Maintenance Testing and Training</t>
  </si>
  <si>
    <t xml:space="preserve">McKalla Place </t>
  </si>
  <si>
    <t>Land</t>
  </si>
  <si>
    <t>Dessau Wastewater Treatment Plant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</si>
</sst>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5">
    <xf numFmtId="0" fontId="0" fillId="0" borderId="0" xfId="0"/>
    <xf numFmtId="0" fontId="0" fillId="0" borderId="1" xfId="0" applyBorder="1"/>
    <xf numFmtId="0" fontId="0" fillId="0" borderId="2" xfId="0" applyBorder="1" applyAlignment="1">
      <alignment wrapText="1"/>
    </xf>
    <xf numFmtId="0" fontId="0" fillId="0" borderId="0" xfId="0" applyAlignment="1">
      <alignment wrapText="1"/>
    </xf>
    <xf numFmtId="0" fontId="0" fillId="0" borderId="6" xfId="0" applyBorder="1"/>
    <xf numFmtId="0" fontId="0" fillId="0" borderId="7" xfId="0" applyBorder="1" applyAlignment="1">
      <alignment wrapText="1"/>
    </xf>
    <xf numFmtId="44" fontId="0" fillId="0" borderId="7" xfId="1" applyNumberFormat="1" applyFont="1" applyBorder="1"/>
    <xf numFmtId="164" fontId="0" fillId="0" borderId="7" xfId="1" applyNumberFormat="1" applyFont="1" applyBorder="1"/>
    <xf numFmtId="10" fontId="0" fillId="0" borderId="7" xfId="2" applyNumberFormat="1" applyFont="1" applyBorder="1"/>
    <xf numFmtId="10" fontId="0" fillId="0" borderId="7" xfId="2" applyNumberFormat="1" applyFont="1" applyBorder="1" applyAlignment="1">
      <alignment wrapText="1"/>
    </xf>
    <xf numFmtId="10" fontId="0" fillId="0" borderId="7" xfId="2" applyNumberFormat="1" applyFont="1" applyFill="1" applyBorder="1" applyAlignment="1">
      <alignment wrapText="1"/>
    </xf>
    <xf numFmtId="0" fontId="2" fillId="0" borderId="0" xfId="0" applyFont="1"/>
    <xf numFmtId="0" fontId="2" fillId="0" borderId="0" xfId="0" applyFont="1" applyAlignment="1">
      <alignment wrapText="1"/>
    </xf>
    <xf numFmtId="44" fontId="2" fillId="0" borderId="0" xfId="1" applyNumberFormat="1" applyFont="1"/>
    <xf numFmtId="164" fontId="2" fillId="0" borderId="0" xfId="0" applyNumberFormat="1" applyFont="1"/>
    <xf numFmtId="164" fontId="2" fillId="0" borderId="0" xfId="1" applyNumberFormat="1" applyFont="1"/>
    <xf numFmtId="10" fontId="2" fillId="0" borderId="0" xfId="2" applyNumberFormat="1" applyFont="1"/>
    <xf numFmtId="10" fontId="0" fillId="0" borderId="0" xfId="2" applyNumberFormat="1" applyFont="1" applyAlignment="1">
      <alignment wrapText="1"/>
    </xf>
    <xf numFmtId="44" fontId="0" fillId="0" borderId="0" xfId="1" applyNumberFormat="1" applyFont="1"/>
    <xf numFmtId="164" fontId="0" fillId="0" borderId="0" xfId="1" applyNumberFormat="1" applyFont="1"/>
    <xf numFmtId="10" fontId="0" fillId="0" borderId="0" xfId="2" applyNumberFormat="1" applyFont="1"/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44" fontId="2" fillId="0" borderId="5" xfId="1" applyNumberFormat="1" applyFont="1" applyBorder="1" applyAlignment="1">
      <alignment horizontal="center" wrapText="1"/>
    </xf>
    <xf numFmtId="164" fontId="2" fillId="0" borderId="5" xfId="1" applyNumberFormat="1" applyFont="1" applyBorder="1" applyAlignment="1">
      <alignment horizontal="center" wrapText="1"/>
    </xf>
    <xf numFmtId="10" fontId="2" fillId="0" borderId="5" xfId="2" applyNumberFormat="1" applyFont="1" applyBorder="1" applyAlignment="1">
      <alignment horizontal="center" wrapText="1"/>
    </xf>
    <xf numFmtId="0" fontId="2" fillId="0" borderId="5" xfId="0" applyFont="1" applyBorder="1" applyAlignment="1">
      <alignment wrapText="1"/>
    </xf>
    <xf numFmtId="44" fontId="2" fillId="0" borderId="2" xfId="1" applyNumberFormat="1" applyFont="1" applyBorder="1"/>
    <xf numFmtId="10" fontId="2" fillId="0" borderId="3" xfId="2" applyNumberFormat="1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0" fillId="0" borderId="0" xfId="0" applyBorder="1"/>
    <xf numFmtId="0" fontId="0" fillId="0" borderId="8" xfId="0" applyBorder="1"/>
    <xf numFmtId="0" fontId="0" fillId="0" borderId="7" xfId="0" applyFill="1" applyBorder="1" applyAlignment="1">
      <alignment wrapText="1"/>
    </xf>
    <xf numFmtId="0" fontId="3" fillId="0" borderId="0" xfId="0" applyFont="1" applyAlignment="1">
      <alignment horizontal="center"/>
    </xf>
    <xf numFmtId="0" fontId="2" fillId="0" borderId="3" xfId="0" applyFont="1" applyBorder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FB048E-2A07-4433-A2A7-ADAF677B2851}">
  <dimension ref="A2:I69"/>
  <sheetViews>
    <sheetView tabSelected="1" workbookViewId="0">
      <pane ySplit="6" topLeftCell="A10" activePane="bottomLeft" state="frozen"/>
      <selection pane="bottomLeft" activeCell="H13" sqref="H13"/>
    </sheetView>
  </sheetViews>
  <sheetFormatPr defaultRowHeight="14.4" x14ac:dyDescent="0.3"/>
  <cols>
    <col min="1" max="1" width="11.109375" bestFit="1" customWidth="1"/>
    <col min="2" max="2" width="38.6640625" style="3" customWidth="1"/>
    <col min="3" max="3" width="13" style="18" customWidth="1"/>
    <col min="4" max="4" width="12.6640625" customWidth="1"/>
    <col min="5" max="5" width="13.5546875" style="19" customWidth="1"/>
    <col min="6" max="6" width="11.109375" style="20" customWidth="1"/>
    <col min="7" max="7" width="30" style="17" customWidth="1"/>
    <col min="8" max="8" width="24" style="3" customWidth="1"/>
    <col min="9" max="9" width="25.33203125" customWidth="1"/>
  </cols>
  <sheetData>
    <row r="2" spans="1:9" ht="28.8" x14ac:dyDescent="0.55000000000000004">
      <c r="A2" s="33" t="s">
        <v>0</v>
      </c>
      <c r="B2" s="33"/>
      <c r="C2" s="33"/>
      <c r="D2" s="33"/>
      <c r="E2" s="33"/>
      <c r="F2" s="33"/>
      <c r="G2" s="33"/>
      <c r="H2" s="33"/>
      <c r="I2" s="33"/>
    </row>
    <row r="5" spans="1:9" x14ac:dyDescent="0.3">
      <c r="A5" s="1"/>
      <c r="B5" s="2"/>
      <c r="C5" s="27"/>
      <c r="D5" s="34" t="s">
        <v>1</v>
      </c>
      <c r="E5" s="34"/>
      <c r="F5" s="34"/>
      <c r="G5" s="28" t="s">
        <v>2</v>
      </c>
      <c r="H5" s="29" t="s">
        <v>3</v>
      </c>
      <c r="I5" s="29" t="s">
        <v>4</v>
      </c>
    </row>
    <row r="6" spans="1:9" s="3" customFormat="1" ht="129.6" x14ac:dyDescent="0.3">
      <c r="A6" s="21" t="s">
        <v>5</v>
      </c>
      <c r="B6" s="22" t="s">
        <v>6</v>
      </c>
      <c r="C6" s="23" t="s">
        <v>7</v>
      </c>
      <c r="D6" s="22" t="s">
        <v>8</v>
      </c>
      <c r="E6" s="24" t="s">
        <v>9</v>
      </c>
      <c r="F6" s="25" t="s">
        <v>10</v>
      </c>
      <c r="G6" s="25" t="s">
        <v>11</v>
      </c>
      <c r="H6" s="22" t="s">
        <v>12</v>
      </c>
      <c r="I6" s="26" t="s">
        <v>139</v>
      </c>
    </row>
    <row r="7" spans="1:9" ht="28.8" x14ac:dyDescent="0.3">
      <c r="A7" s="4">
        <v>353000000</v>
      </c>
      <c r="B7" s="5" t="s">
        <v>13</v>
      </c>
      <c r="C7" s="6">
        <v>89.760000000000034</v>
      </c>
      <c r="D7" s="7">
        <v>846017</v>
      </c>
      <c r="E7" s="7">
        <v>7270</v>
      </c>
      <c r="F7" s="8">
        <v>8.5932079379019578E-3</v>
      </c>
      <c r="G7" s="9" t="s">
        <v>14</v>
      </c>
      <c r="H7" s="5" t="s">
        <v>15</v>
      </c>
      <c r="I7" s="5" t="s">
        <v>16</v>
      </c>
    </row>
    <row r="8" spans="1:9" ht="28.8" x14ac:dyDescent="0.3">
      <c r="A8" s="4">
        <v>471100000</v>
      </c>
      <c r="B8" s="5" t="s">
        <v>17</v>
      </c>
      <c r="C8" s="6">
        <v>391.67999999999989</v>
      </c>
      <c r="D8" s="7">
        <v>71913</v>
      </c>
      <c r="E8" s="7">
        <v>13545</v>
      </c>
      <c r="F8" s="8">
        <v>0.18835259271619875</v>
      </c>
      <c r="G8" s="9" t="s">
        <v>18</v>
      </c>
      <c r="H8" s="5" t="s">
        <v>15</v>
      </c>
      <c r="I8" s="5" t="s">
        <v>16</v>
      </c>
    </row>
    <row r="9" spans="1:9" ht="28.8" x14ac:dyDescent="0.3">
      <c r="A9" s="4">
        <v>513694419</v>
      </c>
      <c r="B9" s="5" t="s">
        <v>19</v>
      </c>
      <c r="C9" s="6">
        <v>16.919999999999998</v>
      </c>
      <c r="D9" s="7">
        <v>4856</v>
      </c>
      <c r="E9" s="7">
        <v>688</v>
      </c>
      <c r="F9" s="8">
        <v>0.14168039538714991</v>
      </c>
      <c r="G9" s="9" t="s">
        <v>20</v>
      </c>
      <c r="H9" s="5" t="s">
        <v>15</v>
      </c>
      <c r="I9" s="5" t="s">
        <v>16</v>
      </c>
    </row>
    <row r="10" spans="1:9" ht="28.8" x14ac:dyDescent="0.3">
      <c r="A10" s="4">
        <v>514800000</v>
      </c>
      <c r="B10" s="5" t="s">
        <v>21</v>
      </c>
      <c r="C10" s="6">
        <v>46.44</v>
      </c>
      <c r="D10" s="7">
        <v>150168</v>
      </c>
      <c r="E10" s="7">
        <v>3408</v>
      </c>
      <c r="F10" s="8">
        <v>2.2694582068083745E-2</v>
      </c>
      <c r="G10" s="9" t="s">
        <v>22</v>
      </c>
      <c r="H10" s="5" t="s">
        <v>23</v>
      </c>
      <c r="I10" s="5" t="s">
        <v>16</v>
      </c>
    </row>
    <row r="11" spans="1:9" ht="28.8" x14ac:dyDescent="0.3">
      <c r="A11" s="4">
        <v>588400000</v>
      </c>
      <c r="B11" s="5" t="s">
        <v>24</v>
      </c>
      <c r="C11" s="6">
        <v>6368.2800000000025</v>
      </c>
      <c r="D11" s="7">
        <v>6784898</v>
      </c>
      <c r="E11" s="7">
        <v>380810</v>
      </c>
      <c r="F11" s="8">
        <v>5.612612009789978E-2</v>
      </c>
      <c r="G11" s="9" t="s">
        <v>25</v>
      </c>
      <c r="H11" s="5" t="s">
        <v>26</v>
      </c>
      <c r="I11" s="5" t="s">
        <v>16</v>
      </c>
    </row>
    <row r="12" spans="1:9" ht="28.8" x14ac:dyDescent="0.3">
      <c r="A12" s="4">
        <v>677504462</v>
      </c>
      <c r="B12" s="5" t="s">
        <v>27</v>
      </c>
      <c r="C12" s="6">
        <v>417.67000000000007</v>
      </c>
      <c r="D12" s="7">
        <v>103855</v>
      </c>
      <c r="E12" s="7">
        <v>17066</v>
      </c>
      <c r="F12" s="8">
        <v>0.16432526118145491</v>
      </c>
      <c r="G12" s="9" t="s">
        <v>28</v>
      </c>
      <c r="H12" s="5" t="s">
        <v>15</v>
      </c>
      <c r="I12" s="5" t="s">
        <v>16</v>
      </c>
    </row>
    <row r="13" spans="1:9" ht="28.8" x14ac:dyDescent="0.3">
      <c r="A13" s="4">
        <v>741655522</v>
      </c>
      <c r="B13" s="5" t="s">
        <v>29</v>
      </c>
      <c r="C13" s="6">
        <f>1093.07+99.37</f>
        <v>1192.44</v>
      </c>
      <c r="D13" s="7">
        <v>129769</v>
      </c>
      <c r="E13" s="7">
        <v>33642</v>
      </c>
      <c r="F13" s="8">
        <v>0.25924527429509359</v>
      </c>
      <c r="G13" s="10" t="s">
        <v>144</v>
      </c>
      <c r="H13" s="32" t="s">
        <v>69</v>
      </c>
      <c r="I13" s="5" t="s">
        <v>16</v>
      </c>
    </row>
    <row r="14" spans="1:9" ht="43.2" x14ac:dyDescent="0.3">
      <c r="A14" s="4">
        <v>920000000</v>
      </c>
      <c r="B14" s="5" t="s">
        <v>30</v>
      </c>
      <c r="C14" s="6">
        <v>7783.6800000000012</v>
      </c>
      <c r="D14" s="7">
        <v>125985</v>
      </c>
      <c r="E14" s="7">
        <v>95551</v>
      </c>
      <c r="F14" s="8">
        <v>0.75843155931261663</v>
      </c>
      <c r="G14" s="9" t="s">
        <v>31</v>
      </c>
      <c r="H14" s="5" t="s">
        <v>32</v>
      </c>
      <c r="I14" s="5" t="s">
        <v>16</v>
      </c>
    </row>
    <row r="15" spans="1:9" ht="28.8" x14ac:dyDescent="0.3">
      <c r="A15" s="4">
        <v>1079000000</v>
      </c>
      <c r="B15" s="5" t="s">
        <v>33</v>
      </c>
      <c r="C15" s="6">
        <v>22068.130000000005</v>
      </c>
      <c r="D15" s="7">
        <v>1151813</v>
      </c>
      <c r="E15" s="7">
        <v>458198</v>
      </c>
      <c r="F15" s="8">
        <v>0.39780589383866999</v>
      </c>
      <c r="G15" s="9" t="s">
        <v>34</v>
      </c>
      <c r="H15" s="5" t="s">
        <v>35</v>
      </c>
      <c r="I15" s="5" t="s">
        <v>16</v>
      </c>
    </row>
    <row r="16" spans="1:9" ht="28.8" x14ac:dyDescent="0.3">
      <c r="A16" s="4">
        <v>1548024890</v>
      </c>
      <c r="B16" s="5" t="s">
        <v>36</v>
      </c>
      <c r="C16" s="6">
        <v>770.18999999999994</v>
      </c>
      <c r="D16" s="7">
        <v>311849</v>
      </c>
      <c r="E16" s="7">
        <v>46920</v>
      </c>
      <c r="F16" s="8">
        <v>0.15045743292426783</v>
      </c>
      <c r="G16" s="9" t="s">
        <v>37</v>
      </c>
      <c r="H16" s="5" t="s">
        <v>15</v>
      </c>
      <c r="I16" s="5" t="s">
        <v>16</v>
      </c>
    </row>
    <row r="17" spans="1:9" ht="28.8" x14ac:dyDescent="0.3">
      <c r="A17" s="4">
        <v>1739700000</v>
      </c>
      <c r="B17" s="5" t="s">
        <v>38</v>
      </c>
      <c r="C17" s="6">
        <v>347.6400000000001</v>
      </c>
      <c r="D17" s="7">
        <v>43702</v>
      </c>
      <c r="E17" s="7">
        <v>10389</v>
      </c>
      <c r="F17" s="8">
        <v>0.23772367397373118</v>
      </c>
      <c r="G17" s="10" t="s">
        <v>39</v>
      </c>
      <c r="H17" s="5" t="s">
        <v>141</v>
      </c>
      <c r="I17" s="5" t="s">
        <v>16</v>
      </c>
    </row>
    <row r="18" spans="1:9" ht="28.8" x14ac:dyDescent="0.3">
      <c r="A18" s="4">
        <v>1860200000</v>
      </c>
      <c r="B18" s="5" t="s">
        <v>40</v>
      </c>
      <c r="C18" s="6">
        <v>4.62</v>
      </c>
      <c r="D18" s="7">
        <v>51893</v>
      </c>
      <c r="E18" s="7">
        <v>1330</v>
      </c>
      <c r="F18" s="8">
        <v>2.5629661033280019E-2</v>
      </c>
      <c r="G18" s="9" t="s">
        <v>41</v>
      </c>
      <c r="H18" s="5" t="s">
        <v>23</v>
      </c>
      <c r="I18" s="5" t="s">
        <v>16</v>
      </c>
    </row>
    <row r="19" spans="1:9" ht="28.8" x14ac:dyDescent="0.3">
      <c r="A19" s="4">
        <v>1955000000</v>
      </c>
      <c r="B19" s="5" t="s">
        <v>42</v>
      </c>
      <c r="C19" s="6">
        <v>0.86</v>
      </c>
      <c r="D19" s="7">
        <v>107371</v>
      </c>
      <c r="E19" s="7">
        <v>432</v>
      </c>
      <c r="F19" s="8">
        <v>4.0234327704873757E-3</v>
      </c>
      <c r="G19" s="5" t="s">
        <v>43</v>
      </c>
      <c r="H19" s="5" t="s">
        <v>141</v>
      </c>
      <c r="I19" s="5" t="s">
        <v>16</v>
      </c>
    </row>
    <row r="20" spans="1:9" ht="43.2" x14ac:dyDescent="0.3">
      <c r="A20" s="4">
        <v>2246300000</v>
      </c>
      <c r="B20" s="5" t="s">
        <v>44</v>
      </c>
      <c r="C20" s="6">
        <f>10218.18+7298.7</f>
        <v>17516.88</v>
      </c>
      <c r="D20" s="7">
        <v>4849325</v>
      </c>
      <c r="E20" s="7">
        <v>702990</v>
      </c>
      <c r="F20" s="8">
        <v>0.14496656751197332</v>
      </c>
      <c r="G20" s="5" t="s">
        <v>45</v>
      </c>
      <c r="H20" s="5" t="s">
        <v>46</v>
      </c>
      <c r="I20" s="5" t="s">
        <v>16</v>
      </c>
    </row>
    <row r="21" spans="1:9" ht="43.2" x14ac:dyDescent="0.3">
      <c r="A21" s="4">
        <v>2308200000</v>
      </c>
      <c r="B21" s="5" t="s">
        <v>47</v>
      </c>
      <c r="C21" s="6">
        <v>2109.12</v>
      </c>
      <c r="D21" s="7">
        <v>148398</v>
      </c>
      <c r="E21" s="7">
        <v>49706</v>
      </c>
      <c r="F21" s="8">
        <v>0.33495060580331271</v>
      </c>
      <c r="G21" s="9" t="s">
        <v>31</v>
      </c>
      <c r="H21" s="5" t="s">
        <v>32</v>
      </c>
      <c r="I21" s="5" t="s">
        <v>16</v>
      </c>
    </row>
    <row r="22" spans="1:9" ht="28.8" x14ac:dyDescent="0.3">
      <c r="A22" s="4">
        <v>2312600000</v>
      </c>
      <c r="B22" s="5" t="s">
        <v>48</v>
      </c>
      <c r="C22" s="6">
        <v>5.1899999999999995</v>
      </c>
      <c r="D22" s="7">
        <v>401745</v>
      </c>
      <c r="E22" s="7">
        <v>1741</v>
      </c>
      <c r="F22" s="8">
        <v>4.3335946931511281E-3</v>
      </c>
      <c r="G22" s="9" t="s">
        <v>49</v>
      </c>
      <c r="H22" s="5" t="s">
        <v>15</v>
      </c>
      <c r="I22" s="5" t="s">
        <v>16</v>
      </c>
    </row>
    <row r="23" spans="1:9" ht="28.8" x14ac:dyDescent="0.3">
      <c r="A23" s="4">
        <v>2636201945</v>
      </c>
      <c r="B23" s="5" t="s">
        <v>50</v>
      </c>
      <c r="C23" s="6">
        <v>65.52</v>
      </c>
      <c r="D23" s="7">
        <v>2044421</v>
      </c>
      <c r="E23" s="7">
        <v>5548</v>
      </c>
      <c r="F23" s="8">
        <v>2.7137267715406956E-3</v>
      </c>
      <c r="G23" s="9" t="s">
        <v>51</v>
      </c>
      <c r="H23" s="5" t="s">
        <v>15</v>
      </c>
      <c r="I23" s="5" t="s">
        <v>16</v>
      </c>
    </row>
    <row r="24" spans="1:9" ht="43.2" x14ac:dyDescent="0.3">
      <c r="A24" s="4">
        <v>2651100000</v>
      </c>
      <c r="B24" s="5" t="s">
        <v>52</v>
      </c>
      <c r="C24" s="6">
        <v>40922.519999999997</v>
      </c>
      <c r="D24" s="7">
        <v>3502769</v>
      </c>
      <c r="E24" s="7">
        <v>1046747</v>
      </c>
      <c r="F24" s="8">
        <v>0.29883415092459709</v>
      </c>
      <c r="G24" s="9" t="s">
        <v>53</v>
      </c>
      <c r="H24" s="5" t="s">
        <v>32</v>
      </c>
      <c r="I24" s="5" t="s">
        <v>16</v>
      </c>
    </row>
    <row r="25" spans="1:9" ht="28.8" x14ac:dyDescent="0.3">
      <c r="A25" s="4">
        <v>2812948554</v>
      </c>
      <c r="B25" s="5" t="s">
        <v>54</v>
      </c>
      <c r="C25" s="6">
        <v>8444.6400000000012</v>
      </c>
      <c r="D25" s="7">
        <v>211592</v>
      </c>
      <c r="E25" s="7">
        <v>126601</v>
      </c>
      <c r="F25" s="8">
        <v>0.59832602366819165</v>
      </c>
      <c r="G25" s="9" t="s">
        <v>55</v>
      </c>
      <c r="H25" s="5" t="s">
        <v>23</v>
      </c>
      <c r="I25" s="5" t="s">
        <v>16</v>
      </c>
    </row>
    <row r="26" spans="1:9" ht="43.2" x14ac:dyDescent="0.3">
      <c r="A26" s="4">
        <v>2888000000</v>
      </c>
      <c r="B26" s="5" t="s">
        <v>56</v>
      </c>
      <c r="C26" s="6">
        <v>18736.560000000005</v>
      </c>
      <c r="D26" s="7">
        <v>202367</v>
      </c>
      <c r="E26" s="7">
        <v>190530</v>
      </c>
      <c r="F26" s="8">
        <v>0.94150726155944398</v>
      </c>
      <c r="G26" s="9" t="s">
        <v>57</v>
      </c>
      <c r="H26" s="5" t="s">
        <v>32</v>
      </c>
      <c r="I26" s="5" t="s">
        <v>16</v>
      </c>
    </row>
    <row r="27" spans="1:9" ht="28.8" x14ac:dyDescent="0.3">
      <c r="A27" s="4">
        <v>2938932981</v>
      </c>
      <c r="B27" s="5" t="s">
        <v>58</v>
      </c>
      <c r="C27" s="6">
        <v>39.119999999999997</v>
      </c>
      <c r="D27" s="7">
        <v>610</v>
      </c>
      <c r="E27" s="7">
        <v>586</v>
      </c>
      <c r="F27" s="8">
        <v>0.96065573770491808</v>
      </c>
      <c r="G27" s="9" t="s">
        <v>59</v>
      </c>
      <c r="H27" s="5" t="s">
        <v>15</v>
      </c>
      <c r="I27" s="5" t="s">
        <v>16</v>
      </c>
    </row>
    <row r="28" spans="1:9" ht="28.8" x14ac:dyDescent="0.3">
      <c r="A28" s="4">
        <v>3270887893</v>
      </c>
      <c r="B28" s="5" t="s">
        <v>60</v>
      </c>
      <c r="C28" s="6">
        <v>23.86</v>
      </c>
      <c r="D28" s="7">
        <v>96570</v>
      </c>
      <c r="E28" s="7">
        <v>7607</v>
      </c>
      <c r="F28" s="8">
        <v>7.8771875323599458E-2</v>
      </c>
      <c r="G28" s="9" t="s">
        <v>61</v>
      </c>
      <c r="H28" s="5" t="s">
        <v>15</v>
      </c>
      <c r="I28" s="5" t="s">
        <v>16</v>
      </c>
    </row>
    <row r="29" spans="1:9" ht="43.2" x14ac:dyDescent="0.3">
      <c r="A29" s="4">
        <v>3326500000</v>
      </c>
      <c r="B29" s="5" t="s">
        <v>62</v>
      </c>
      <c r="C29" s="6">
        <v>10914.719999999996</v>
      </c>
      <c r="D29" s="7">
        <v>169055</v>
      </c>
      <c r="E29" s="7">
        <v>131284</v>
      </c>
      <c r="F29" s="8">
        <v>0.77657567063973265</v>
      </c>
      <c r="G29" s="9" t="s">
        <v>31</v>
      </c>
      <c r="H29" s="5" t="s">
        <v>32</v>
      </c>
      <c r="I29" s="5" t="s">
        <v>16</v>
      </c>
    </row>
    <row r="30" spans="1:9" ht="28.8" x14ac:dyDescent="0.3">
      <c r="A30" s="4">
        <v>3354420000</v>
      </c>
      <c r="B30" s="5" t="s">
        <v>63</v>
      </c>
      <c r="C30" s="6">
        <v>120.9</v>
      </c>
      <c r="D30" s="7">
        <v>3970728</v>
      </c>
      <c r="E30" s="7">
        <v>24206</v>
      </c>
      <c r="F30" s="8">
        <v>6.0961113428066593E-3</v>
      </c>
      <c r="G30" s="9" t="s">
        <v>64</v>
      </c>
      <c r="H30" s="5" t="s">
        <v>15</v>
      </c>
      <c r="I30" s="5" t="s">
        <v>16</v>
      </c>
    </row>
    <row r="31" spans="1:9" ht="28.8" x14ac:dyDescent="0.3">
      <c r="A31" s="4">
        <v>3453610000</v>
      </c>
      <c r="B31" s="5" t="s">
        <v>65</v>
      </c>
      <c r="C31" s="6">
        <v>502.56</v>
      </c>
      <c r="D31" s="7">
        <v>324637</v>
      </c>
      <c r="E31" s="7">
        <v>26389</v>
      </c>
      <c r="F31" s="8">
        <v>8.1287715201902436E-2</v>
      </c>
      <c r="G31" s="9" t="s">
        <v>66</v>
      </c>
      <c r="H31" s="5" t="s">
        <v>15</v>
      </c>
      <c r="I31" s="5" t="s">
        <v>16</v>
      </c>
    </row>
    <row r="32" spans="1:9" ht="28.8" x14ac:dyDescent="0.3">
      <c r="A32" s="4">
        <v>3819900000</v>
      </c>
      <c r="B32" s="5" t="s">
        <v>67</v>
      </c>
      <c r="C32" s="6">
        <v>42139.35</v>
      </c>
      <c r="D32" s="7">
        <v>13842040</v>
      </c>
      <c r="E32" s="7">
        <v>1805004</v>
      </c>
      <c r="F32" s="8">
        <v>0.13040014333147426</v>
      </c>
      <c r="G32" s="9" t="s">
        <v>68</v>
      </c>
      <c r="H32" s="5" t="s">
        <v>69</v>
      </c>
      <c r="I32" s="5" t="s">
        <v>16</v>
      </c>
    </row>
    <row r="33" spans="1:9" ht="28.8" x14ac:dyDescent="0.3">
      <c r="A33" s="4">
        <v>3871700000</v>
      </c>
      <c r="B33" s="5" t="s">
        <v>70</v>
      </c>
      <c r="C33" s="6">
        <v>16.8</v>
      </c>
      <c r="D33" s="7">
        <v>7397</v>
      </c>
      <c r="E33" s="7">
        <v>786</v>
      </c>
      <c r="F33" s="8">
        <v>0.10625929430850345</v>
      </c>
      <c r="G33" s="9" t="s">
        <v>71</v>
      </c>
      <c r="H33" s="5" t="s">
        <v>15</v>
      </c>
      <c r="I33" s="5" t="s">
        <v>16</v>
      </c>
    </row>
    <row r="34" spans="1:9" ht="28.8" x14ac:dyDescent="0.3">
      <c r="A34" s="4">
        <v>4324630000</v>
      </c>
      <c r="B34" s="5" t="s">
        <v>72</v>
      </c>
      <c r="C34" s="6">
        <f>1847.78+167.98</f>
        <v>2015.76</v>
      </c>
      <c r="D34" s="7">
        <v>403122</v>
      </c>
      <c r="E34" s="7">
        <v>71976</v>
      </c>
      <c r="F34" s="8">
        <v>0.17854644499679997</v>
      </c>
      <c r="G34" s="9" t="s">
        <v>73</v>
      </c>
      <c r="H34" s="5" t="s">
        <v>23</v>
      </c>
      <c r="I34" s="5" t="s">
        <v>16</v>
      </c>
    </row>
    <row r="35" spans="1:9" ht="28.8" x14ac:dyDescent="0.3">
      <c r="A35" s="4">
        <v>4437810000</v>
      </c>
      <c r="B35" s="5" t="s">
        <v>74</v>
      </c>
      <c r="C35" s="6">
        <v>697.56000000000006</v>
      </c>
      <c r="D35" s="7">
        <v>74677</v>
      </c>
      <c r="E35" s="7">
        <v>19549</v>
      </c>
      <c r="F35" s="8">
        <v>0.26178073570175558</v>
      </c>
      <c r="G35" s="9" t="s">
        <v>75</v>
      </c>
      <c r="H35" s="5" t="s">
        <v>15</v>
      </c>
      <c r="I35" s="5" t="s">
        <v>16</v>
      </c>
    </row>
    <row r="36" spans="1:9" ht="28.8" x14ac:dyDescent="0.3">
      <c r="A36" s="4">
        <v>4720400000</v>
      </c>
      <c r="B36" s="5" t="s">
        <v>76</v>
      </c>
      <c r="C36" s="6">
        <v>475.7999999999999</v>
      </c>
      <c r="D36" s="7">
        <v>68987</v>
      </c>
      <c r="E36" s="7">
        <v>15036</v>
      </c>
      <c r="F36" s="8">
        <v>0.21795410729557743</v>
      </c>
      <c r="G36" s="9" t="s">
        <v>77</v>
      </c>
      <c r="H36" s="5" t="s">
        <v>23</v>
      </c>
      <c r="I36" s="5" t="s">
        <v>16</v>
      </c>
    </row>
    <row r="37" spans="1:9" ht="28.8" x14ac:dyDescent="0.3">
      <c r="A37" s="4">
        <v>5351100000</v>
      </c>
      <c r="B37" s="5" t="s">
        <v>78</v>
      </c>
      <c r="C37" s="6">
        <v>2.0699999999999998</v>
      </c>
      <c r="D37" s="7">
        <v>42973</v>
      </c>
      <c r="E37" s="7">
        <v>637</v>
      </c>
      <c r="F37" s="8">
        <v>1.4823261117445839E-2</v>
      </c>
      <c r="G37" s="9" t="s">
        <v>79</v>
      </c>
      <c r="H37" s="5" t="s">
        <v>23</v>
      </c>
      <c r="I37" s="5" t="s">
        <v>16</v>
      </c>
    </row>
    <row r="38" spans="1:9" ht="28.8" x14ac:dyDescent="0.3">
      <c r="A38" s="4">
        <v>5551409267</v>
      </c>
      <c r="B38" s="5" t="s">
        <v>80</v>
      </c>
      <c r="C38" s="6">
        <v>15.840000000000002</v>
      </c>
      <c r="D38" s="7">
        <v>1003</v>
      </c>
      <c r="E38" s="7">
        <v>528</v>
      </c>
      <c r="F38" s="8">
        <v>0.52642073778664011</v>
      </c>
      <c r="G38" s="9" t="s">
        <v>81</v>
      </c>
      <c r="H38" s="5" t="s">
        <v>15</v>
      </c>
      <c r="I38" s="5" t="s">
        <v>16</v>
      </c>
    </row>
    <row r="39" spans="1:9" ht="28.8" x14ac:dyDescent="0.3">
      <c r="A39" s="4">
        <v>5569700000</v>
      </c>
      <c r="B39" s="5" t="s">
        <v>82</v>
      </c>
      <c r="C39" s="6">
        <v>138.12000000000003</v>
      </c>
      <c r="D39" s="7">
        <v>13444</v>
      </c>
      <c r="E39" s="7">
        <v>3725</v>
      </c>
      <c r="F39" s="8">
        <v>0.27707527521570963</v>
      </c>
      <c r="G39" s="9" t="s">
        <v>83</v>
      </c>
      <c r="H39" s="5" t="s">
        <v>23</v>
      </c>
      <c r="I39" s="5" t="s">
        <v>16</v>
      </c>
    </row>
    <row r="40" spans="1:9" ht="28.8" x14ac:dyDescent="0.3">
      <c r="A40" s="4">
        <v>5842510000</v>
      </c>
      <c r="B40" s="5" t="s">
        <v>84</v>
      </c>
      <c r="C40" s="6">
        <f>17496.48</f>
        <v>17496.48</v>
      </c>
      <c r="D40" s="7">
        <v>13939390</v>
      </c>
      <c r="E40" s="7">
        <v>1110985</v>
      </c>
      <c r="F40" s="8">
        <v>7.9701120350316623E-2</v>
      </c>
      <c r="G40" s="9" t="s">
        <v>85</v>
      </c>
      <c r="H40" s="5" t="s">
        <v>69</v>
      </c>
      <c r="I40" s="5" t="s">
        <v>16</v>
      </c>
    </row>
    <row r="41" spans="1:9" ht="28.8" x14ac:dyDescent="0.3">
      <c r="A41" s="4">
        <v>5842510000</v>
      </c>
      <c r="B41" s="5" t="s">
        <v>86</v>
      </c>
      <c r="C41" s="6">
        <v>20.7</v>
      </c>
      <c r="D41" s="7">
        <v>455623</v>
      </c>
      <c r="E41" s="7">
        <v>2078</v>
      </c>
      <c r="F41" s="8">
        <v>4.5607881955037387E-3</v>
      </c>
      <c r="G41" s="9" t="s">
        <v>85</v>
      </c>
      <c r="H41" s="5" t="s">
        <v>69</v>
      </c>
      <c r="I41" s="5" t="s">
        <v>16</v>
      </c>
    </row>
    <row r="42" spans="1:9" ht="43.2" x14ac:dyDescent="0.3">
      <c r="A42" s="4">
        <v>6013400000</v>
      </c>
      <c r="B42" s="5" t="s">
        <v>87</v>
      </c>
      <c r="C42" s="6">
        <v>3610.0900000000006</v>
      </c>
      <c r="D42" s="7">
        <v>83116</v>
      </c>
      <c r="E42" s="7">
        <v>52088</v>
      </c>
      <c r="F42" s="8">
        <v>0.62669040858559122</v>
      </c>
      <c r="G42" s="9" t="s">
        <v>88</v>
      </c>
      <c r="H42" s="5" t="s">
        <v>32</v>
      </c>
      <c r="I42" s="5" t="s">
        <v>16</v>
      </c>
    </row>
    <row r="43" spans="1:9" ht="28.8" x14ac:dyDescent="0.3">
      <c r="A43" s="4">
        <v>6039780000</v>
      </c>
      <c r="B43" s="5" t="s">
        <v>89</v>
      </c>
      <c r="C43" s="6">
        <v>470.28</v>
      </c>
      <c r="D43" s="7">
        <v>1280424</v>
      </c>
      <c r="E43" s="7">
        <v>33647</v>
      </c>
      <c r="F43" s="8">
        <v>2.6278014157810226E-2</v>
      </c>
      <c r="G43" s="9" t="s">
        <v>90</v>
      </c>
      <c r="H43" s="5" t="s">
        <v>23</v>
      </c>
      <c r="I43" s="5" t="s">
        <v>16</v>
      </c>
    </row>
    <row r="44" spans="1:9" ht="28.8" x14ac:dyDescent="0.3">
      <c r="A44" s="4">
        <v>6082140892</v>
      </c>
      <c r="B44" s="5" t="s">
        <v>91</v>
      </c>
      <c r="C44" s="6">
        <v>4743.380000000001</v>
      </c>
      <c r="D44" s="7">
        <v>76045911</v>
      </c>
      <c r="E44" s="7">
        <v>394535</v>
      </c>
      <c r="F44" s="8">
        <v>5.1881159001435327E-3</v>
      </c>
      <c r="G44" s="9" t="s">
        <v>92</v>
      </c>
      <c r="H44" s="5" t="s">
        <v>23</v>
      </c>
      <c r="I44" s="5" t="s">
        <v>16</v>
      </c>
    </row>
    <row r="45" spans="1:9" ht="28.8" x14ac:dyDescent="0.3">
      <c r="A45" s="4">
        <v>6164570000</v>
      </c>
      <c r="B45" s="5" t="s">
        <v>93</v>
      </c>
      <c r="C45" s="6">
        <v>21297.3</v>
      </c>
      <c r="D45" s="7">
        <v>1047812</v>
      </c>
      <c r="E45" s="7">
        <v>424829</v>
      </c>
      <c r="F45" s="8">
        <v>0.40544391551156123</v>
      </c>
      <c r="G45" s="10" t="s">
        <v>142</v>
      </c>
      <c r="H45" s="32" t="s">
        <v>143</v>
      </c>
      <c r="I45" s="5" t="s">
        <v>16</v>
      </c>
    </row>
    <row r="46" spans="1:9" ht="28.8" x14ac:dyDescent="0.3">
      <c r="A46" s="4">
        <v>6968480000</v>
      </c>
      <c r="B46" s="5" t="s">
        <v>94</v>
      </c>
      <c r="C46" s="6">
        <v>257.75999999999993</v>
      </c>
      <c r="D46" s="7">
        <v>98498</v>
      </c>
      <c r="E46" s="7">
        <v>11533</v>
      </c>
      <c r="F46" s="8">
        <v>0.1170886718512051</v>
      </c>
      <c r="G46" s="9" t="s">
        <v>95</v>
      </c>
      <c r="H46" s="5" t="s">
        <v>23</v>
      </c>
      <c r="I46" s="5" t="s">
        <v>16</v>
      </c>
    </row>
    <row r="47" spans="1:9" ht="28.8" x14ac:dyDescent="0.3">
      <c r="A47" s="4">
        <v>7089000000</v>
      </c>
      <c r="B47" s="5" t="s">
        <v>96</v>
      </c>
      <c r="C47" s="6">
        <v>3434.3999999999992</v>
      </c>
      <c r="D47" s="7">
        <v>217986</v>
      </c>
      <c r="E47" s="7">
        <v>77488</v>
      </c>
      <c r="F47" s="8">
        <v>0.35547236978521557</v>
      </c>
      <c r="G47" s="9" t="s">
        <v>97</v>
      </c>
      <c r="H47" s="5" t="s">
        <v>23</v>
      </c>
      <c r="I47" s="5" t="s">
        <v>16</v>
      </c>
    </row>
    <row r="48" spans="1:9" ht="28.8" x14ac:dyDescent="0.3">
      <c r="A48" s="4">
        <v>7257840000</v>
      </c>
      <c r="B48" s="5" t="s">
        <v>98</v>
      </c>
      <c r="C48" s="6">
        <v>270.52</v>
      </c>
      <c r="D48" s="7">
        <v>58902</v>
      </c>
      <c r="E48" s="7">
        <v>19379</v>
      </c>
      <c r="F48" s="8">
        <v>0.32900410851923534</v>
      </c>
      <c r="G48" s="9" t="s">
        <v>99</v>
      </c>
      <c r="H48" s="5" t="s">
        <v>23</v>
      </c>
      <c r="I48" s="5" t="s">
        <v>16</v>
      </c>
    </row>
    <row r="49" spans="1:9" ht="28.8" x14ac:dyDescent="0.3">
      <c r="A49" s="4">
        <v>7330100000</v>
      </c>
      <c r="B49" s="5" t="s">
        <v>100</v>
      </c>
      <c r="C49" s="6">
        <v>48.599999999999987</v>
      </c>
      <c r="D49" s="7">
        <v>15077</v>
      </c>
      <c r="E49" s="7">
        <v>2030</v>
      </c>
      <c r="F49" s="8">
        <v>0.13464217019300923</v>
      </c>
      <c r="G49" s="9" t="s">
        <v>101</v>
      </c>
      <c r="H49" s="5" t="s">
        <v>15</v>
      </c>
      <c r="I49" s="5" t="s">
        <v>16</v>
      </c>
    </row>
    <row r="50" spans="1:9" ht="28.8" x14ac:dyDescent="0.3">
      <c r="A50" s="4">
        <v>7423050000</v>
      </c>
      <c r="B50" s="5" t="s">
        <v>102</v>
      </c>
      <c r="C50" s="6">
        <v>173.52000000000007</v>
      </c>
      <c r="D50" s="7">
        <v>658241</v>
      </c>
      <c r="E50" s="7">
        <v>12981</v>
      </c>
      <c r="F50" s="8">
        <v>1.9720740579818031E-2</v>
      </c>
      <c r="G50" s="9" t="s">
        <v>103</v>
      </c>
      <c r="H50" s="5" t="s">
        <v>15</v>
      </c>
      <c r="I50" s="5" t="s">
        <v>16</v>
      </c>
    </row>
    <row r="51" spans="1:9" ht="28.8" x14ac:dyDescent="0.3">
      <c r="A51" s="4">
        <v>7588136143</v>
      </c>
      <c r="B51" s="5" t="s">
        <v>104</v>
      </c>
      <c r="C51" s="6">
        <v>311.04000000000013</v>
      </c>
      <c r="D51" s="7">
        <v>31652</v>
      </c>
      <c r="E51" s="7">
        <v>8540</v>
      </c>
      <c r="F51" s="8">
        <v>0.26980917477568556</v>
      </c>
      <c r="G51" s="9" t="s">
        <v>105</v>
      </c>
      <c r="H51" s="5" t="s">
        <v>69</v>
      </c>
      <c r="I51" s="5" t="s">
        <v>16</v>
      </c>
    </row>
    <row r="52" spans="1:9" ht="28.8" x14ac:dyDescent="0.3">
      <c r="A52" s="4">
        <v>7869700000</v>
      </c>
      <c r="B52" s="5" t="s">
        <v>106</v>
      </c>
      <c r="C52" s="6">
        <f>1119.44+799.6</f>
        <v>1919.04</v>
      </c>
      <c r="D52" s="7">
        <v>564683</v>
      </c>
      <c r="E52" s="7">
        <v>78674</v>
      </c>
      <c r="F52" s="8">
        <v>0.13932418719883546</v>
      </c>
      <c r="G52" s="9" t="s">
        <v>107</v>
      </c>
      <c r="H52" s="5" t="s">
        <v>23</v>
      </c>
      <c r="I52" s="5" t="s">
        <v>16</v>
      </c>
    </row>
    <row r="53" spans="1:9" ht="28.8" x14ac:dyDescent="0.3">
      <c r="A53" s="4">
        <v>8199600000</v>
      </c>
      <c r="B53" s="5" t="s">
        <v>108</v>
      </c>
      <c r="C53" s="6">
        <v>406.91999999999985</v>
      </c>
      <c r="D53" s="7">
        <v>227761</v>
      </c>
      <c r="E53" s="7">
        <v>20504</v>
      </c>
      <c r="F53" s="8">
        <v>9.0024192025851657E-2</v>
      </c>
      <c r="G53" s="9" t="s">
        <v>109</v>
      </c>
      <c r="H53" s="5" t="s">
        <v>23</v>
      </c>
      <c r="I53" s="5" t="s">
        <v>16</v>
      </c>
    </row>
    <row r="54" spans="1:9" ht="28.8" x14ac:dyDescent="0.3">
      <c r="A54" s="4">
        <v>8229110000</v>
      </c>
      <c r="B54" s="5" t="s">
        <v>110</v>
      </c>
      <c r="C54" s="6">
        <v>321.60000000000008</v>
      </c>
      <c r="D54" s="7">
        <v>81591</v>
      </c>
      <c r="E54" s="7">
        <v>12519</v>
      </c>
      <c r="F54" s="8">
        <v>0.15343604073978748</v>
      </c>
      <c r="G54" s="9" t="s">
        <v>111</v>
      </c>
      <c r="H54" s="5" t="s">
        <v>23</v>
      </c>
      <c r="I54" s="5" t="s">
        <v>16</v>
      </c>
    </row>
    <row r="55" spans="1:9" ht="28.8" x14ac:dyDescent="0.3">
      <c r="A55" s="4">
        <v>8613105899</v>
      </c>
      <c r="B55" s="5" t="s">
        <v>112</v>
      </c>
      <c r="C55" s="6">
        <v>4.74</v>
      </c>
      <c r="D55" s="7">
        <v>66965</v>
      </c>
      <c r="E55" s="7">
        <v>1407</v>
      </c>
      <c r="F55" s="8">
        <v>2.1010975882923916E-2</v>
      </c>
      <c r="G55" s="10" t="s">
        <v>113</v>
      </c>
      <c r="H55" s="5" t="s">
        <v>114</v>
      </c>
      <c r="I55" s="5" t="s">
        <v>16</v>
      </c>
    </row>
    <row r="56" spans="1:9" ht="28.8" x14ac:dyDescent="0.3">
      <c r="A56" s="4">
        <v>8646700000</v>
      </c>
      <c r="B56" s="5" t="s">
        <v>115</v>
      </c>
      <c r="C56" s="6">
        <v>23320.140000000007</v>
      </c>
      <c r="D56" s="7">
        <v>2525403</v>
      </c>
      <c r="E56" s="7">
        <v>658207</v>
      </c>
      <c r="F56" s="8">
        <v>0.26063444131491093</v>
      </c>
      <c r="G56" s="9" t="s">
        <v>116</v>
      </c>
      <c r="H56" s="5" t="s">
        <v>35</v>
      </c>
      <c r="I56" s="5" t="s">
        <v>16</v>
      </c>
    </row>
    <row r="57" spans="1:9" ht="28.8" x14ac:dyDescent="0.3">
      <c r="A57" s="4">
        <v>8837900000</v>
      </c>
      <c r="B57" s="5" t="s">
        <v>117</v>
      </c>
      <c r="C57" s="6">
        <v>76.44</v>
      </c>
      <c r="D57" s="7">
        <v>9881</v>
      </c>
      <c r="E57" s="7">
        <v>3475</v>
      </c>
      <c r="F57" s="8">
        <v>0.35168505212023077</v>
      </c>
      <c r="G57" s="9" t="s">
        <v>118</v>
      </c>
      <c r="H57" s="5" t="s">
        <v>15</v>
      </c>
      <c r="I57" s="5" t="s">
        <v>16</v>
      </c>
    </row>
    <row r="58" spans="1:9" ht="28.8" x14ac:dyDescent="0.3">
      <c r="A58" s="4">
        <v>8884700000</v>
      </c>
      <c r="B58" s="5" t="s">
        <v>119</v>
      </c>
      <c r="C58" s="6">
        <v>276.64000000000004</v>
      </c>
      <c r="D58" s="7">
        <v>73258</v>
      </c>
      <c r="E58" s="7">
        <v>2891</v>
      </c>
      <c r="F58" s="8">
        <v>3.9463266810450738E-2</v>
      </c>
      <c r="G58" s="9" t="s">
        <v>120</v>
      </c>
      <c r="H58" s="5" t="s">
        <v>23</v>
      </c>
      <c r="I58" s="5" t="s">
        <v>16</v>
      </c>
    </row>
    <row r="59" spans="1:9" ht="28.8" x14ac:dyDescent="0.3">
      <c r="A59" s="4">
        <v>8927510000</v>
      </c>
      <c r="B59" s="5" t="s">
        <v>121</v>
      </c>
      <c r="C59" s="6">
        <v>1684.6799999999994</v>
      </c>
      <c r="D59" s="7">
        <v>578711</v>
      </c>
      <c r="E59" s="7">
        <v>72780</v>
      </c>
      <c r="F59" s="8">
        <v>0.12576225438949665</v>
      </c>
      <c r="G59" s="9" t="s">
        <v>85</v>
      </c>
      <c r="H59" s="5" t="s">
        <v>69</v>
      </c>
      <c r="I59" s="5" t="s">
        <v>16</v>
      </c>
    </row>
    <row r="60" spans="1:9" ht="28.8" x14ac:dyDescent="0.3">
      <c r="A60" s="4">
        <v>9120940000</v>
      </c>
      <c r="B60" s="5" t="s">
        <v>122</v>
      </c>
      <c r="C60" s="6">
        <v>4020.72</v>
      </c>
      <c r="D60" s="7">
        <v>199148</v>
      </c>
      <c r="E60" s="7">
        <v>86556</v>
      </c>
      <c r="F60" s="8">
        <v>0.43463153031915963</v>
      </c>
      <c r="G60" s="9" t="s">
        <v>140</v>
      </c>
      <c r="H60" s="5" t="s">
        <v>15</v>
      </c>
      <c r="I60" s="5" t="s">
        <v>16</v>
      </c>
    </row>
    <row r="61" spans="1:9" ht="28.8" x14ac:dyDescent="0.3">
      <c r="A61" s="4">
        <v>9187500000</v>
      </c>
      <c r="B61" s="5" t="s">
        <v>123</v>
      </c>
      <c r="C61" s="6">
        <v>11410.679999999998</v>
      </c>
      <c r="D61" s="7">
        <v>186347</v>
      </c>
      <c r="E61" s="7">
        <v>140649</v>
      </c>
      <c r="F61" s="8">
        <v>0.75476932818880904</v>
      </c>
      <c r="G61" s="10" t="s">
        <v>124</v>
      </c>
      <c r="H61" s="5" t="s">
        <v>23</v>
      </c>
      <c r="I61" s="5" t="s">
        <v>16</v>
      </c>
    </row>
    <row r="62" spans="1:9" ht="28.8" x14ac:dyDescent="0.3">
      <c r="A62" s="4">
        <v>9327720000</v>
      </c>
      <c r="B62" s="5" t="s">
        <v>125</v>
      </c>
      <c r="C62" s="6">
        <v>33.6</v>
      </c>
      <c r="D62" s="7">
        <v>106439</v>
      </c>
      <c r="E62" s="7">
        <v>2459</v>
      </c>
      <c r="F62" s="8">
        <v>2.3102434258119673E-2</v>
      </c>
      <c r="G62" s="9" t="s">
        <v>126</v>
      </c>
      <c r="H62" s="5" t="s">
        <v>15</v>
      </c>
      <c r="I62" s="5" t="s">
        <v>16</v>
      </c>
    </row>
    <row r="63" spans="1:9" ht="28.8" x14ac:dyDescent="0.3">
      <c r="A63" s="4">
        <v>9370770000</v>
      </c>
      <c r="B63" s="5" t="s">
        <v>127</v>
      </c>
      <c r="C63" s="6">
        <v>13308.599999999997</v>
      </c>
      <c r="D63" s="7">
        <v>358744</v>
      </c>
      <c r="E63" s="7">
        <v>206218</v>
      </c>
      <c r="F63" s="8">
        <v>0.57483330731663806</v>
      </c>
      <c r="G63" s="9" t="s">
        <v>128</v>
      </c>
      <c r="H63" s="5" t="s">
        <v>23</v>
      </c>
      <c r="I63" s="5" t="s">
        <v>16</v>
      </c>
    </row>
    <row r="64" spans="1:9" ht="28.8" x14ac:dyDescent="0.3">
      <c r="A64" s="4">
        <v>9404400000</v>
      </c>
      <c r="B64" s="5" t="s">
        <v>129</v>
      </c>
      <c r="C64" s="6">
        <v>9932.52</v>
      </c>
      <c r="D64" s="7">
        <v>271786</v>
      </c>
      <c r="E64" s="7">
        <v>154945</v>
      </c>
      <c r="F64" s="8">
        <v>0.57009926927803489</v>
      </c>
      <c r="G64" s="9" t="s">
        <v>130</v>
      </c>
      <c r="H64" s="5" t="s">
        <v>15</v>
      </c>
      <c r="I64" s="5" t="s">
        <v>16</v>
      </c>
    </row>
    <row r="65" spans="1:9" ht="28.8" x14ac:dyDescent="0.3">
      <c r="A65" s="4">
        <v>9444600000</v>
      </c>
      <c r="B65" s="5" t="s">
        <v>131</v>
      </c>
      <c r="C65" s="6">
        <v>216.60000000000005</v>
      </c>
      <c r="D65" s="7">
        <v>90140</v>
      </c>
      <c r="E65" s="7">
        <v>9964</v>
      </c>
      <c r="F65" s="8">
        <v>0.11053916130463723</v>
      </c>
      <c r="G65" s="9" t="s">
        <v>132</v>
      </c>
      <c r="H65" s="5" t="s">
        <v>23</v>
      </c>
      <c r="I65" s="5" t="s">
        <v>16</v>
      </c>
    </row>
    <row r="66" spans="1:9" ht="28.8" x14ac:dyDescent="0.3">
      <c r="A66" s="4">
        <v>9553300000</v>
      </c>
      <c r="B66" s="5" t="s">
        <v>133</v>
      </c>
      <c r="C66" s="6">
        <v>18.479999999999997</v>
      </c>
      <c r="D66" s="7">
        <v>126445</v>
      </c>
      <c r="E66" s="7">
        <v>1464</v>
      </c>
      <c r="F66" s="8">
        <v>1.1578156510735894E-2</v>
      </c>
      <c r="G66" s="9" t="s">
        <v>134</v>
      </c>
      <c r="H66" s="5" t="s">
        <v>15</v>
      </c>
      <c r="I66" s="5" t="s">
        <v>16</v>
      </c>
    </row>
    <row r="67" spans="1:9" ht="28.8" x14ac:dyDescent="0.3">
      <c r="A67" s="4">
        <v>9602110000</v>
      </c>
      <c r="B67" s="5" t="s">
        <v>135</v>
      </c>
      <c r="C67" s="6">
        <v>8.14</v>
      </c>
      <c r="D67" s="7">
        <v>2933</v>
      </c>
      <c r="E67" s="7">
        <v>378</v>
      </c>
      <c r="F67" s="8">
        <v>0.12887828162291171</v>
      </c>
      <c r="G67" s="9" t="s">
        <v>136</v>
      </c>
      <c r="H67" s="5" t="s">
        <v>15</v>
      </c>
      <c r="I67" s="5" t="s">
        <v>16</v>
      </c>
    </row>
    <row r="68" spans="1:9" s="30" customFormat="1" ht="28.8" x14ac:dyDescent="0.3">
      <c r="A68" s="31">
        <v>9970700000</v>
      </c>
      <c r="B68" s="5" t="s">
        <v>137</v>
      </c>
      <c r="C68" s="6">
        <v>6441.6000000000013</v>
      </c>
      <c r="D68" s="7">
        <v>138238</v>
      </c>
      <c r="E68" s="7">
        <v>90004</v>
      </c>
      <c r="F68" s="8">
        <v>0.65108002141234678</v>
      </c>
      <c r="G68" s="9" t="s">
        <v>138</v>
      </c>
      <c r="H68" s="5" t="s">
        <v>23</v>
      </c>
      <c r="I68" s="5" t="s">
        <v>16</v>
      </c>
    </row>
    <row r="69" spans="1:9" x14ac:dyDescent="0.3">
      <c r="A69" s="11"/>
      <c r="B69" s="12"/>
      <c r="C69" s="13"/>
      <c r="D69" s="14"/>
      <c r="E69" s="15"/>
      <c r="F69" s="16"/>
    </row>
  </sheetData>
  <autoFilter ref="A6:I68" xr:uid="{AF33D25D-9802-4C76-91B7-EFF8416B423B}"/>
  <mergeCells count="2">
    <mergeCell ref="A2:I2"/>
    <mergeCell ref="D5:F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 Yang</dc:creator>
  <cp:lastModifiedBy>Li Yang</cp:lastModifiedBy>
  <dcterms:created xsi:type="dcterms:W3CDTF">2019-10-24T14:31:43Z</dcterms:created>
  <dcterms:modified xsi:type="dcterms:W3CDTF">2019-10-24T17:16:58Z</dcterms:modified>
</cp:coreProperties>
</file>